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Destrnik/"/>
    </mc:Choice>
  </mc:AlternateContent>
  <xr:revisionPtr revIDLastSave="0" documentId="13_ncr:1_{ACC5402E-A25D-714C-8114-534F99F2127F}" xr6:coauthVersionLast="47" xr6:coauthVersionMax="47" xr10:uidLastSave="{00000000-0000-0000-0000-000000000000}"/>
  <bookViews>
    <workbookView xWindow="0" yWindow="500" windowWidth="26080" windowHeight="19840" activeTab="1" xr2:uid="{00000000-000D-0000-FFFF-FFFF00000000}"/>
  </bookViews>
  <sheets>
    <sheet name="9 SADNI SOKOVI" sheetId="7" r:id="rId1"/>
    <sheet name="16 SLADOLED" sheetId="11" r:id="rId2"/>
  </sheets>
  <calcPr calcId="191029"/>
  <customWorkbookViews>
    <customWorkbookView name="Ales Lorber – Osebni pogled" guid="{ACCB35C7-7F7A-4839-8E21-D8AB5AB0B28C}" mergeInterval="0" personalView="1" maximized="1" xWindow="-8" yWindow="-8" windowWidth="1936" windowHeight="1176" activeSheetId="1" showComments="commIndAndComment"/>
    <customWorkbookView name="Lara – Osebni pogled" guid="{2E885550-6E49-4094-A79A-F9B8865EE0DA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7" l="1"/>
  <c r="H34" i="7"/>
  <c r="H35" i="7"/>
  <c r="G35" i="7"/>
  <c r="I35" i="7" s="1"/>
  <c r="F33" i="7"/>
  <c r="G33" i="7" s="1"/>
  <c r="I33" i="7" s="1"/>
  <c r="F34" i="7"/>
  <c r="G34" i="7" s="1"/>
  <c r="I34" i="7" s="1"/>
  <c r="F35" i="7"/>
  <c r="H41" i="7" l="1"/>
  <c r="F41" i="7"/>
  <c r="G41" i="7" s="1"/>
  <c r="I41" i="7" s="1"/>
  <c r="H30" i="7"/>
  <c r="H31" i="7"/>
  <c r="H32" i="7"/>
  <c r="H36" i="7"/>
  <c r="H37" i="7"/>
  <c r="H38" i="7"/>
  <c r="F30" i="7"/>
  <c r="G30" i="7" s="1"/>
  <c r="I30" i="7" s="1"/>
  <c r="F31" i="7"/>
  <c r="G31" i="7" s="1"/>
  <c r="I31" i="7" s="1"/>
  <c r="F32" i="7"/>
  <c r="G32" i="7" s="1"/>
  <c r="I32" i="7" s="1"/>
  <c r="F36" i="7"/>
  <c r="G36" i="7" s="1"/>
  <c r="I36" i="7" s="1"/>
  <c r="F37" i="7"/>
  <c r="G37" i="7" s="1"/>
  <c r="I37" i="7" s="1"/>
  <c r="F38" i="7"/>
  <c r="G38" i="7" s="1"/>
  <c r="I38" i="7" s="1"/>
  <c r="F15" i="11" l="1"/>
  <c r="F16" i="11"/>
  <c r="F17" i="11"/>
  <c r="G17" i="11" s="1"/>
  <c r="I17" i="11" s="1"/>
  <c r="F18" i="11"/>
  <c r="G18" i="11" s="1"/>
  <c r="I18" i="11" s="1"/>
  <c r="F19" i="11"/>
  <c r="F20" i="11"/>
  <c r="F14" i="11"/>
  <c r="F44" i="7"/>
  <c r="G44" i="7" s="1"/>
  <c r="I44" i="7" s="1"/>
  <c r="F45" i="7"/>
  <c r="G45" i="7" s="1"/>
  <c r="I45" i="7" s="1"/>
  <c r="F46" i="7"/>
  <c r="F43" i="7"/>
  <c r="F40" i="7"/>
  <c r="F29" i="7"/>
  <c r="F16" i="7"/>
  <c r="F17" i="7"/>
  <c r="F18" i="7"/>
  <c r="F19" i="7"/>
  <c r="F20" i="7"/>
  <c r="F21" i="7"/>
  <c r="F22" i="7"/>
  <c r="F23" i="7"/>
  <c r="F24" i="7"/>
  <c r="G24" i="7" s="1"/>
  <c r="I24" i="7" s="1"/>
  <c r="F26" i="7"/>
  <c r="F27" i="7"/>
  <c r="G27" i="7" s="1"/>
  <c r="F15" i="7"/>
  <c r="H16" i="11"/>
  <c r="H17" i="11"/>
  <c r="H18" i="11"/>
  <c r="H19" i="11"/>
  <c r="H20" i="11"/>
  <c r="G16" i="11"/>
  <c r="I16" i="11" s="1"/>
  <c r="G19" i="11"/>
  <c r="I19" i="11" s="1"/>
  <c r="G20" i="11"/>
  <c r="I20" i="11" s="1"/>
  <c r="H44" i="7"/>
  <c r="H45" i="7"/>
  <c r="H46" i="7"/>
  <c r="G46" i="7"/>
  <c r="I46" i="7" s="1"/>
  <c r="H24" i="7"/>
  <c r="H26" i="7"/>
  <c r="H27" i="7"/>
  <c r="G26" i="7"/>
  <c r="I26" i="7" s="1"/>
  <c r="I17" i="7"/>
  <c r="I18" i="7"/>
  <c r="I19" i="7"/>
  <c r="H43" i="7" l="1"/>
  <c r="G43" i="7"/>
  <c r="I43" i="7" s="1"/>
  <c r="I16" i="7" l="1"/>
  <c r="H23" i="7" l="1"/>
  <c r="G23" i="7"/>
  <c r="I23" i="7" s="1"/>
  <c r="H15" i="11"/>
  <c r="G15" i="11"/>
  <c r="I15" i="11" s="1"/>
  <c r="H14" i="11"/>
  <c r="G14" i="11"/>
  <c r="I14" i="11" s="1"/>
  <c r="H40" i="7"/>
  <c r="G40" i="7"/>
  <c r="I40" i="7" s="1"/>
  <c r="H29" i="7"/>
  <c r="G29" i="7"/>
  <c r="I29" i="7" s="1"/>
  <c r="I27" i="7"/>
  <c r="H22" i="7"/>
  <c r="G22" i="7"/>
  <c r="I22" i="7" s="1"/>
  <c r="H21" i="7"/>
  <c r="G21" i="7"/>
  <c r="I21" i="7" s="1"/>
  <c r="H20" i="7"/>
  <c r="G20" i="7"/>
  <c r="I20" i="7" s="1"/>
  <c r="H15" i="7"/>
  <c r="G15" i="7"/>
  <c r="I15" i="7" s="1"/>
  <c r="H47" i="7" l="1"/>
  <c r="I47" i="7"/>
  <c r="H21" i="11"/>
  <c r="I21" i="11"/>
</calcChain>
</file>

<file path=xl/sharedStrings.xml><?xml version="1.0" encoding="utf-8"?>
<sst xmlns="http://schemas.openxmlformats.org/spreadsheetml/2006/main" count="197" uniqueCount="108">
  <si>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</si>
  <si>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</si>
  <si>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</si>
  <si>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</si>
  <si>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</si>
  <si>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</si>
  <si>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</si>
  <si>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</si>
  <si>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</si>
  <si>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</si>
  <si>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</si>
  <si>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</si>
  <si>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</si>
  <si>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</si>
  <si>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</si>
  <si>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1.</t>
  </si>
  <si>
    <t>2.</t>
  </si>
  <si>
    <t>3.</t>
  </si>
  <si>
    <t>4.</t>
  </si>
  <si>
    <t>5.</t>
  </si>
  <si>
    <t>6.</t>
  </si>
  <si>
    <t>7.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</si>
  <si>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</si>
  <si>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</si>
  <si>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</si>
  <si>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</si>
  <si>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</si>
  <si>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</si>
  <si>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</si>
  <si>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</si>
  <si>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</si>
  <si>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</si>
  <si>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</si>
  <si>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</si>
  <si>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</si>
  <si>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</si>
  <si>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</si>
  <si>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</si>
  <si>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</si>
  <si>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</si>
  <si>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</si>
  <si>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</si>
  <si>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</si>
  <si>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SADNI SOKOVI IN SIRUPI</t>
  </si>
  <si>
    <t>SLADOLED</t>
  </si>
  <si>
    <t>Ekološki izdelki morajo biti označeni v skladu s pridobljenim certifikatom o ekološkem poreklu.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</si>
  <si>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</si>
  <si>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</si>
  <si>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</si>
  <si>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</si>
  <si>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</si>
  <si>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</si>
  <si>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</si>
  <si>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</si>
  <si>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</si>
  <si>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</si>
  <si>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</si>
  <si>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</si>
  <si>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</si>
  <si>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</si>
  <si>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</si>
  <si>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8.1 SADNI SOKOVI</t>
  </si>
  <si>
    <t>8.2 SADNI SIRUPI</t>
  </si>
  <si>
    <t>8. 4 SADNE REZINE</t>
  </si>
  <si>
    <t>L</t>
  </si>
  <si>
    <t>100 % sadni sirup bezeg, iz sadnega koncentrata, brez dodanega sladkorja, 5 l</t>
  </si>
  <si>
    <t>voda, mineralna, brez CO2, v pet plastenki 0,5 l</t>
  </si>
  <si>
    <t>voda z okusom brez CO2, v pet plastenki 0,5 l</t>
  </si>
  <si>
    <t>živila višje kakovosti</t>
  </si>
  <si>
    <t>100 % sadni sirup gozdni sadež, brez dodanega sladkorja, 5 l</t>
  </si>
  <si>
    <t>100 % sadni jabolko, iz sadnega koncentrata, brez dodanega sladkorja, 5 l</t>
  </si>
  <si>
    <t>sadni sirup limona 1 l</t>
  </si>
  <si>
    <t>sadni sirup pomaranča 1l</t>
  </si>
  <si>
    <t>100 % sadni sirup jagoda, iz sadnega koncentrata, brez dodanega sladkorja, 5 l</t>
  </si>
  <si>
    <t>kornet cca 115 ml kakav</t>
  </si>
  <si>
    <t>kornet cca 115 ml jagoda/vanilija</t>
  </si>
  <si>
    <t>lučka ledenka 50 ml</t>
  </si>
  <si>
    <t>lučka kakav 50 ml</t>
  </si>
  <si>
    <t>lučka vanilija 50 ml</t>
  </si>
  <si>
    <t>banjica različni okusi 1L</t>
  </si>
  <si>
    <t>banjica različni okusi 2-4 L</t>
  </si>
  <si>
    <t>100 % sadni sirup borovnica-aronija, iz sadnega koncentrata, brez dodanega sladkorja, 5 l</t>
  </si>
  <si>
    <t>SOK, 100%, sadni, Jabolko 0,2 l</t>
  </si>
  <si>
    <t xml:space="preserve">SOK, 100%, sadni, Ananas 0,2 l </t>
  </si>
  <si>
    <t>SOK, 100%, sadni, jabolko 1 L</t>
  </si>
  <si>
    <t>SOK, 100%, sadni, pomaranča 1 l</t>
  </si>
  <si>
    <t>SOK, 100%, sadni, limona konc. 1 l</t>
  </si>
  <si>
    <t>SOK, 100%, sadni, ananas 1 l</t>
  </si>
  <si>
    <t>Nektar Črni ribez min. 25 % sadni delež 0,2 l</t>
  </si>
  <si>
    <t>Nektar Jagoda min. 45 % sadni delež 0,2 l</t>
  </si>
  <si>
    <t>Nektar Hruška min. 50 % sadni delež 0,2 l</t>
  </si>
  <si>
    <t>Nektar Marelica min. 43 % sadni delež 0,2 l</t>
  </si>
  <si>
    <t>sadno žitna rezina, 30 g, 38 % sadja- jagoda</t>
  </si>
  <si>
    <t>sadno žitna retina, 35 g, 90% sadja - več sadežev</t>
  </si>
  <si>
    <t>sadno žitna retina, 35 g , 90 % sadja, soja-malina</t>
  </si>
  <si>
    <t xml:space="preserve"> </t>
  </si>
  <si>
    <t>8.3  VODE</t>
  </si>
  <si>
    <t>100%  sok iz rdečega sadja 1 l</t>
  </si>
  <si>
    <t>sadni sirup kivi-bnana 1L</t>
  </si>
  <si>
    <t>sadni sirup malina 1L</t>
  </si>
  <si>
    <t>sadni sirup jagoda 1L</t>
  </si>
  <si>
    <t>Naslov: Janežovski Vrh 45, 2253 Destrnik</t>
  </si>
  <si>
    <t>Davčna številka: 68493002 (nismo davčni zavezanec)</t>
  </si>
  <si>
    <t>Naziv: OSNOVA ŠOLA DESTRNIK-TRNOVSKA VAS</t>
  </si>
  <si>
    <t>kuhinja OŠ Destrnik, Janežovski Vrh 45, 2253 Destrnik in kuhinja PŠ Trnovska vas, Trnovska vas 38 h, 2254 Trnovska vas od 6.00 do 6.30 ure zjutraj.</t>
  </si>
  <si>
    <t>sadni smoothie, 100 % sadni delež iz 5 različnih sadnih vrst, več okusov 200ml</t>
  </si>
  <si>
    <t>BIO jabolčni sok 200 ml</t>
  </si>
  <si>
    <t>sadno žitna retina, 35 g, 88% borovnica min. 61% sadja, 44 g, enakovredno kot Frutabela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</si>
</sst>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4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05">
    <xf numFmtId="0" fontId="0" fillId="0" borderId="0" xfId="0"/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4" fillId="0" borderId="19" xfId="51" applyFont="1" applyBorder="1" applyProtection="1">
      <protection locked="0"/>
    </xf>
    <xf numFmtId="0" fontId="4" fillId="0" borderId="12" xfId="51" applyFont="1" applyBorder="1" applyProtection="1">
      <protection locked="0"/>
    </xf>
    <xf numFmtId="0" fontId="4" fillId="0" borderId="0" xfId="51" applyFont="1" applyProtection="1">
      <protection locked="0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23" borderId="10" xfId="0" applyNumberFormat="1" applyFill="1" applyBorder="1" applyAlignment="1">
      <alignment horizontal="center" vertical="center"/>
    </xf>
    <xf numFmtId="2" fontId="0" fillId="26" borderId="14" xfId="0" applyNumberFormat="1" applyFill="1" applyBorder="1" applyAlignment="1">
      <alignment horizontal="center" vertical="center"/>
    </xf>
    <xf numFmtId="2" fontId="0" fillId="27" borderId="10" xfId="0" applyNumberFormat="1" applyFill="1" applyBorder="1" applyAlignment="1">
      <alignment horizontal="center" vertical="center"/>
    </xf>
    <xf numFmtId="2" fontId="0" fillId="0" borderId="22" xfId="0" applyNumberFormat="1" applyBorder="1" applyAlignment="1" applyProtection="1">
      <alignment horizontal="center" vertical="center"/>
      <protection locked="0"/>
    </xf>
    <xf numFmtId="2" fontId="0" fillId="26" borderId="10" xfId="0" applyNumberFormat="1" applyFill="1" applyBorder="1" applyAlignment="1">
      <alignment horizontal="center" vertical="center"/>
    </xf>
    <xf numFmtId="2" fontId="0" fillId="23" borderId="14" xfId="0" applyNumberFormat="1" applyFill="1" applyBorder="1" applyAlignment="1">
      <alignment horizontal="center" vertical="center"/>
    </xf>
    <xf numFmtId="2" fontId="0" fillId="23" borderId="18" xfId="0" applyNumberFormat="1" applyFill="1" applyBorder="1" applyAlignment="1">
      <alignment horizontal="center" vertical="center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0" fontId="0" fillId="24" borderId="16" xfId="0" applyFill="1" applyBorder="1" applyAlignment="1" applyProtection="1">
      <alignment horizontal="center"/>
      <protection locked="0"/>
    </xf>
    <xf numFmtId="0" fontId="0" fillId="24" borderId="15" xfId="0" applyFill="1" applyBorder="1" applyAlignment="1" applyProtection="1">
      <alignment horizontal="center"/>
      <protection locked="0"/>
    </xf>
    <xf numFmtId="0" fontId="0" fillId="25" borderId="15" xfId="0" applyFill="1" applyBorder="1" applyAlignment="1" applyProtection="1">
      <alignment horizontal="center"/>
      <protection locked="0"/>
    </xf>
    <xf numFmtId="0" fontId="0" fillId="27" borderId="15" xfId="0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28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21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23" borderId="15" xfId="0" applyFill="1" applyBorder="1" applyAlignment="1" applyProtection="1">
      <alignment horizontal="center"/>
      <protection locked="0"/>
    </xf>
    <xf numFmtId="0" fontId="29" fillId="24" borderId="10" xfId="0" applyFont="1" applyFill="1" applyBorder="1" applyAlignment="1" applyProtection="1">
      <alignment horizontal="left" vertical="center" wrapText="1"/>
      <protection locked="0"/>
    </xf>
    <xf numFmtId="0" fontId="0" fillId="28" borderId="10" xfId="0" applyFill="1" applyBorder="1" applyProtection="1">
      <protection locked="0"/>
    </xf>
    <xf numFmtId="0" fontId="0" fillId="24" borderId="20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/>
      <protection locked="0"/>
    </xf>
    <xf numFmtId="0" fontId="0" fillId="27" borderId="18" xfId="0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2" fontId="25" fillId="28" borderId="14" xfId="0" applyNumberFormat="1" applyFont="1" applyFill="1" applyBorder="1" applyAlignment="1" applyProtection="1">
      <alignment horizontal="center" vertical="center"/>
      <protection locked="0"/>
    </xf>
    <xf numFmtId="2" fontId="25" fillId="28" borderId="10" xfId="0" applyNumberFormat="1" applyFont="1" applyFill="1" applyBorder="1" applyAlignment="1" applyProtection="1">
      <alignment horizontal="center" vertical="center"/>
      <protection locked="0"/>
    </xf>
    <xf numFmtId="0" fontId="0" fillId="25" borderId="18" xfId="0" applyFill="1" applyBorder="1" applyAlignment="1" applyProtection="1">
      <alignment horizontal="center"/>
      <protection locked="0"/>
    </xf>
    <xf numFmtId="0" fontId="0" fillId="23" borderId="18" xfId="0" applyFill="1" applyBorder="1" applyAlignment="1" applyProtection="1">
      <alignment horizontal="center"/>
      <protection locked="0"/>
    </xf>
    <xf numFmtId="0" fontId="0" fillId="29" borderId="18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 vertical="center"/>
      <protection locked="0"/>
    </xf>
    <xf numFmtId="0" fontId="29" fillId="24" borderId="18" xfId="0" applyFont="1" applyFill="1" applyBorder="1" applyAlignment="1" applyProtection="1">
      <alignment horizontal="left" vertical="center" wrapText="1"/>
      <protection locked="0"/>
    </xf>
    <xf numFmtId="0" fontId="0" fillId="24" borderId="24" xfId="0" applyFill="1" applyBorder="1" applyAlignment="1" applyProtection="1">
      <alignment horizontal="center" vertical="center"/>
      <protection locked="0"/>
    </xf>
    <xf numFmtId="0" fontId="29" fillId="24" borderId="14" xfId="0" applyFont="1" applyFill="1" applyBorder="1" applyAlignment="1" applyProtection="1">
      <alignment horizontal="left" vertical="center" wrapText="1"/>
      <protection locked="0"/>
    </xf>
    <xf numFmtId="0" fontId="29" fillId="24" borderId="10" xfId="0" applyFont="1" applyFill="1" applyBorder="1" applyAlignment="1" applyProtection="1">
      <alignment horizontal="left" wrapText="1"/>
      <protection locked="0"/>
    </xf>
    <xf numFmtId="0" fontId="25" fillId="0" borderId="19" xfId="0" applyFont="1" applyBorder="1" applyAlignment="1" applyProtection="1">
      <alignment horizontal="left"/>
      <protection locked="0"/>
    </xf>
    <xf numFmtId="0" fontId="25" fillId="28" borderId="11" xfId="0" applyFont="1" applyFill="1" applyBorder="1" applyAlignment="1" applyProtection="1">
      <alignment horizontal="center" vertical="center"/>
      <protection locked="0"/>
    </xf>
    <xf numFmtId="0" fontId="25" fillId="28" borderId="12" xfId="0" applyFont="1" applyFill="1" applyBorder="1" applyAlignment="1" applyProtection="1">
      <alignment horizontal="center" vertical="center"/>
      <protection locked="0"/>
    </xf>
    <xf numFmtId="0" fontId="25" fillId="28" borderId="13" xfId="0" applyFont="1" applyFill="1" applyBorder="1" applyAlignment="1" applyProtection="1">
      <alignment horizontal="center" vertical="center"/>
      <protection locked="0"/>
    </xf>
    <xf numFmtId="0" fontId="0" fillId="28" borderId="12" xfId="0" applyFill="1" applyBorder="1" applyAlignment="1" applyProtection="1">
      <alignment horizontal="center" vertical="center"/>
      <protection locked="0"/>
    </xf>
    <xf numFmtId="0" fontId="0" fillId="28" borderId="13" xfId="0" applyFill="1" applyBorder="1" applyAlignment="1" applyProtection="1">
      <alignment horizontal="center" vertical="center"/>
      <protection locked="0"/>
    </xf>
    <xf numFmtId="0" fontId="25" fillId="28" borderId="11" xfId="0" applyFont="1" applyFill="1" applyBorder="1" applyAlignment="1" applyProtection="1">
      <alignment vertical="center"/>
      <protection locked="0"/>
    </xf>
    <xf numFmtId="16" fontId="25" fillId="28" borderId="11" xfId="0" applyNumberFormat="1" applyFont="1" applyFill="1" applyBorder="1" applyAlignment="1" applyProtection="1">
      <alignment vertical="center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28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5" fillId="0" borderId="19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29" borderId="25" xfId="0" applyFill="1" applyBorder="1" applyAlignment="1" applyProtection="1">
      <alignment horizontal="center" wrapText="1"/>
      <protection locked="0"/>
    </xf>
    <xf numFmtId="0" fontId="0" fillId="29" borderId="23" xfId="0" applyFill="1" applyBorder="1" applyAlignment="1" applyProtection="1">
      <alignment horizontal="center" wrapText="1"/>
      <protection locked="0"/>
    </xf>
    <xf numFmtId="0" fontId="29" fillId="27" borderId="25" xfId="0" applyFont="1" applyFill="1" applyBorder="1" applyAlignment="1" applyProtection="1">
      <alignment horizontal="center" wrapText="1"/>
      <protection locked="0"/>
    </xf>
    <xf numFmtId="0" fontId="29" fillId="27" borderId="14" xfId="0" applyFont="1" applyFill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9" fillId="24" borderId="26" xfId="0" applyFont="1" applyFill="1" applyBorder="1" applyAlignment="1" applyProtection="1">
      <alignment horizontal="center" wrapText="1"/>
      <protection locked="0"/>
    </xf>
    <xf numFmtId="0" fontId="29" fillId="24" borderId="27" xfId="0" applyFont="1" applyFill="1" applyBorder="1" applyAlignment="1" applyProtection="1">
      <alignment horizontal="center" wrapText="1"/>
      <protection locked="0"/>
    </xf>
    <xf numFmtId="0" fontId="29" fillId="24" borderId="25" xfId="0" applyFont="1" applyFill="1" applyBorder="1" applyAlignment="1" applyProtection="1">
      <alignment horizontal="center" wrapText="1"/>
      <protection locked="0"/>
    </xf>
    <xf numFmtId="0" fontId="29" fillId="24" borderId="14" xfId="0" applyFont="1" applyFill="1" applyBorder="1" applyAlignment="1" applyProtection="1">
      <alignment horizontal="center" wrapText="1"/>
      <protection locked="0"/>
    </xf>
    <xf numFmtId="0" fontId="29" fillId="25" borderId="25" xfId="0" applyFont="1" applyFill="1" applyBorder="1" applyAlignment="1" applyProtection="1">
      <alignment horizontal="center" wrapText="1"/>
      <protection locked="0"/>
    </xf>
    <xf numFmtId="0" fontId="29" fillId="25" borderId="14" xfId="0" applyFont="1" applyFill="1" applyBorder="1" applyAlignment="1" applyProtection="1">
      <alignment horizontal="center" wrapText="1"/>
      <protection locked="0"/>
    </xf>
    <xf numFmtId="0" fontId="4" fillId="0" borderId="19" xfId="51" applyFont="1" applyBorder="1" applyAlignment="1" applyProtection="1">
      <alignment horizontal="left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2" xfId="51" applyFont="1" applyBorder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29" fillId="23" borderId="25" xfId="0" applyFont="1" applyFill="1" applyBorder="1" applyAlignment="1" applyProtection="1">
      <alignment horizontal="center" wrapText="1"/>
      <protection locked="0"/>
    </xf>
    <xf numFmtId="0" fontId="29" fillId="23" borderId="14" xfId="0" applyFont="1" applyFill="1" applyBorder="1" applyAlignment="1" applyProtection="1">
      <alignment horizontal="center" wrapText="1"/>
      <protection locked="0"/>
    </xf>
    <xf numFmtId="0" fontId="25" fillId="28" borderId="11" xfId="0" applyFont="1" applyFill="1" applyBorder="1" applyAlignment="1" applyProtection="1">
      <alignment horizontal="center"/>
      <protection locked="0"/>
    </xf>
    <xf numFmtId="0" fontId="0" fillId="28" borderId="12" xfId="0" applyFill="1" applyBorder="1" applyAlignment="1" applyProtection="1">
      <alignment horizontal="center"/>
      <protection locked="0"/>
    </xf>
    <xf numFmtId="0" fontId="0" fillId="28" borderId="13" xfId="0" applyFill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30" fillId="24" borderId="10" xfId="0" applyFont="1" applyFill="1" applyBorder="1" applyAlignment="1" applyProtection="1">
      <alignment horizontal="left" vertical="center" wrapText="1"/>
      <protection locked="0"/>
    </xf>
    <xf numFmtId="0" fontId="31" fillId="24" borderId="18" xfId="0" applyFont="1" applyFill="1" applyBorder="1" applyAlignment="1" applyProtection="1">
      <alignment horizontal="left" vertical="center" wrapText="1"/>
      <protection locked="0"/>
    </xf>
    <xf numFmtId="0" fontId="32" fillId="24" borderId="10" xfId="0" applyFont="1" applyFill="1" applyBorder="1" applyAlignment="1" applyProtection="1">
      <alignment horizontal="center" vertical="center"/>
      <protection locked="0"/>
    </xf>
  </cellXfs>
  <cellStyles count="6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rmal" xfId="0" builtinId="0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K77"/>
  <sheetViews>
    <sheetView topLeftCell="A7" zoomScaleNormal="100" workbookViewId="0">
      <selection activeCell="B46" sqref="B46"/>
    </sheetView>
  </sheetViews>
  <sheetFormatPr baseColWidth="10" defaultColWidth="9.1640625" defaultRowHeight="15"/>
  <cols>
    <col min="1" max="1" width="7.1640625" style="22" customWidth="1"/>
    <col min="2" max="2" width="57.5" style="22" customWidth="1"/>
    <col min="3" max="3" width="10.33203125" style="22" customWidth="1"/>
    <col min="4" max="4" width="9.1640625" style="22"/>
    <col min="5" max="6" width="10.33203125" style="22" customWidth="1"/>
    <col min="7" max="8" width="13.6640625" style="22" customWidth="1"/>
    <col min="9" max="9" width="14.33203125" style="22" customWidth="1"/>
    <col min="10" max="10" width="16.83203125" style="22" customWidth="1"/>
    <col min="11" max="11" width="15.5" style="22" customWidth="1"/>
    <col min="12" max="16384" width="9.1640625" style="22"/>
  </cols>
  <sheetData>
    <row r="1" spans="1:11">
      <c r="A1" s="1" t="s">
        <v>0</v>
      </c>
      <c r="B1" s="2"/>
      <c r="C1" s="3"/>
      <c r="D1" s="1"/>
      <c r="H1" s="93" t="s">
        <v>6</v>
      </c>
      <c r="I1" s="93"/>
      <c r="J1" s="40"/>
      <c r="K1" s="40"/>
    </row>
    <row r="2" spans="1:11">
      <c r="A2" s="4" t="s">
        <v>1</v>
      </c>
      <c r="B2" s="4"/>
      <c r="C2" s="6"/>
      <c r="D2" s="6"/>
      <c r="H2" s="92" t="s">
        <v>103</v>
      </c>
      <c r="I2" s="92"/>
      <c r="J2" s="92"/>
      <c r="K2" s="92"/>
    </row>
    <row r="3" spans="1:11">
      <c r="A3" s="5" t="s">
        <v>2</v>
      </c>
      <c r="B3" s="5"/>
      <c r="C3" s="6"/>
      <c r="D3" s="6"/>
      <c r="H3" s="94" t="s">
        <v>101</v>
      </c>
      <c r="I3" s="94"/>
      <c r="J3" s="94"/>
      <c r="K3" s="94"/>
    </row>
    <row r="4" spans="1:11">
      <c r="A4" s="5" t="s">
        <v>3</v>
      </c>
      <c r="B4" s="5"/>
      <c r="C4" s="6"/>
      <c r="D4" s="6"/>
      <c r="H4" s="92" t="s">
        <v>102</v>
      </c>
      <c r="I4" s="92"/>
      <c r="J4" s="92"/>
      <c r="K4" s="92"/>
    </row>
    <row r="5" spans="1:11">
      <c r="A5" s="5" t="s">
        <v>4</v>
      </c>
      <c r="B5" s="5"/>
      <c r="C5" s="6"/>
      <c r="D5" s="6"/>
      <c r="H5" s="92"/>
      <c r="I5" s="92"/>
      <c r="J5" s="92"/>
      <c r="K5" s="92"/>
    </row>
    <row r="6" spans="1:11">
      <c r="A6" s="5" t="s">
        <v>5</v>
      </c>
      <c r="B6" s="5"/>
      <c r="C6" s="6"/>
      <c r="D6" s="6"/>
      <c r="H6" s="92"/>
      <c r="I6" s="92"/>
      <c r="J6" s="92"/>
      <c r="K6" s="92"/>
    </row>
    <row r="8" spans="1:11" ht="19">
      <c r="C8" s="84" t="s">
        <v>7</v>
      </c>
      <c r="D8" s="84"/>
      <c r="E8" s="84"/>
      <c r="F8" s="84"/>
      <c r="G8" s="84"/>
      <c r="H8" s="51"/>
    </row>
    <row r="9" spans="1:11" ht="19">
      <c r="C9" s="23" t="s">
        <v>36</v>
      </c>
      <c r="D9" s="51">
        <v>9</v>
      </c>
      <c r="E9" s="85" t="s">
        <v>43</v>
      </c>
      <c r="F9" s="85"/>
      <c r="G9" s="85"/>
      <c r="H9" s="24"/>
    </row>
    <row r="10" spans="1:11" ht="16.25" customHeight="1" thickBot="1"/>
    <row r="11" spans="1:11" ht="26" customHeight="1">
      <c r="A11" s="86" t="s">
        <v>8</v>
      </c>
      <c r="B11" s="88" t="s">
        <v>35</v>
      </c>
      <c r="C11" s="88" t="s">
        <v>9</v>
      </c>
      <c r="D11" s="88" t="s">
        <v>10</v>
      </c>
      <c r="E11" s="90" t="s">
        <v>11</v>
      </c>
      <c r="F11" s="90" t="s">
        <v>12</v>
      </c>
      <c r="G11" s="96" t="s">
        <v>47</v>
      </c>
      <c r="H11" s="81" t="s">
        <v>46</v>
      </c>
      <c r="I11" s="81" t="s">
        <v>48</v>
      </c>
      <c r="J11" s="79" t="s">
        <v>13</v>
      </c>
      <c r="K11" s="81" t="s">
        <v>68</v>
      </c>
    </row>
    <row r="12" spans="1:11" ht="24" customHeight="1">
      <c r="A12" s="87"/>
      <c r="B12" s="89"/>
      <c r="C12" s="89"/>
      <c r="D12" s="89"/>
      <c r="E12" s="91"/>
      <c r="F12" s="91"/>
      <c r="G12" s="97"/>
      <c r="H12" s="82"/>
      <c r="I12" s="82"/>
      <c r="J12" s="80"/>
      <c r="K12" s="82"/>
    </row>
    <row r="13" spans="1:11">
      <c r="A13" s="44">
        <v>0</v>
      </c>
      <c r="B13" s="45">
        <v>1</v>
      </c>
      <c r="C13" s="45">
        <v>2</v>
      </c>
      <c r="D13" s="45">
        <v>3</v>
      </c>
      <c r="E13" s="55">
        <v>4</v>
      </c>
      <c r="F13" s="55">
        <v>5</v>
      </c>
      <c r="G13" s="56" t="s">
        <v>14</v>
      </c>
      <c r="H13" s="46" t="s">
        <v>49</v>
      </c>
      <c r="I13" s="46" t="s">
        <v>50</v>
      </c>
      <c r="J13" s="57">
        <v>9</v>
      </c>
      <c r="K13" s="46"/>
    </row>
    <row r="14" spans="1:11">
      <c r="A14" s="98" t="s">
        <v>61</v>
      </c>
      <c r="B14" s="99"/>
      <c r="C14" s="99"/>
      <c r="D14" s="99"/>
      <c r="E14" s="99"/>
      <c r="F14" s="99"/>
      <c r="G14" s="99"/>
      <c r="H14" s="99"/>
      <c r="I14" s="99"/>
      <c r="J14" s="100"/>
      <c r="K14" s="43"/>
    </row>
    <row r="15" spans="1:11" ht="28">
      <c r="A15" s="30">
        <v>1</v>
      </c>
      <c r="B15" s="102" t="s">
        <v>105</v>
      </c>
      <c r="C15" s="30">
        <v>500</v>
      </c>
      <c r="D15" s="30" t="s">
        <v>22</v>
      </c>
      <c r="E15" s="8"/>
      <c r="F15" s="10">
        <f t="shared" ref="F15:F46" si="0">E15*0.095</f>
        <v>0</v>
      </c>
      <c r="G15" s="11">
        <f>SUM(E15:F15)</f>
        <v>0</v>
      </c>
      <c r="H15" s="12">
        <f t="shared" ref="H15:H41" si="1">(E15*C15)</f>
        <v>0</v>
      </c>
      <c r="I15" s="13">
        <f>+G15*C15</f>
        <v>0</v>
      </c>
      <c r="J15" s="19"/>
      <c r="K15" s="46"/>
    </row>
    <row r="16" spans="1:11">
      <c r="A16" s="30">
        <v>2</v>
      </c>
      <c r="B16" s="102" t="s">
        <v>106</v>
      </c>
      <c r="C16" s="30">
        <v>500</v>
      </c>
      <c r="D16" s="30" t="s">
        <v>22</v>
      </c>
      <c r="E16" s="8"/>
      <c r="F16" s="10">
        <f t="shared" si="0"/>
        <v>0</v>
      </c>
      <c r="G16" s="11">
        <v>0</v>
      </c>
      <c r="H16" s="12">
        <v>0</v>
      </c>
      <c r="I16" s="13">
        <f t="shared" ref="I16:I41" si="2">+G16*C16</f>
        <v>0</v>
      </c>
      <c r="J16" s="19"/>
      <c r="K16" s="46"/>
    </row>
    <row r="17" spans="1:11">
      <c r="A17" s="30">
        <v>3</v>
      </c>
      <c r="B17" s="42" t="s">
        <v>82</v>
      </c>
      <c r="C17" s="30">
        <v>500</v>
      </c>
      <c r="D17" s="30" t="s">
        <v>22</v>
      </c>
      <c r="E17" s="8"/>
      <c r="F17" s="10">
        <f t="shared" si="0"/>
        <v>0</v>
      </c>
      <c r="G17" s="11">
        <v>0</v>
      </c>
      <c r="H17" s="12">
        <v>0</v>
      </c>
      <c r="I17" s="13">
        <f t="shared" si="2"/>
        <v>0</v>
      </c>
      <c r="J17" s="19"/>
      <c r="K17" s="46"/>
    </row>
    <row r="18" spans="1:11">
      <c r="A18" s="30">
        <v>4</v>
      </c>
      <c r="B18" s="42" t="s">
        <v>83</v>
      </c>
      <c r="C18" s="30">
        <v>500</v>
      </c>
      <c r="D18" s="30" t="s">
        <v>22</v>
      </c>
      <c r="E18" s="8"/>
      <c r="F18" s="10">
        <f t="shared" si="0"/>
        <v>0</v>
      </c>
      <c r="G18" s="11">
        <v>0</v>
      </c>
      <c r="H18" s="12">
        <v>0</v>
      </c>
      <c r="I18" s="13">
        <f t="shared" si="2"/>
        <v>0</v>
      </c>
      <c r="J18" s="19"/>
      <c r="K18" s="46"/>
    </row>
    <row r="19" spans="1:11">
      <c r="A19" s="30">
        <v>5</v>
      </c>
      <c r="B19" s="42" t="s">
        <v>84</v>
      </c>
      <c r="C19" s="30">
        <v>50</v>
      </c>
      <c r="D19" s="30" t="s">
        <v>22</v>
      </c>
      <c r="E19" s="8"/>
      <c r="F19" s="10">
        <f t="shared" si="0"/>
        <v>0</v>
      </c>
      <c r="G19" s="11">
        <v>0</v>
      </c>
      <c r="H19" s="12">
        <v>0</v>
      </c>
      <c r="I19" s="13">
        <f t="shared" si="2"/>
        <v>0</v>
      </c>
      <c r="J19" s="19"/>
      <c r="K19" s="46"/>
    </row>
    <row r="20" spans="1:11">
      <c r="A20" s="30">
        <v>6</v>
      </c>
      <c r="B20" s="42" t="s">
        <v>85</v>
      </c>
      <c r="C20" s="30">
        <v>50</v>
      </c>
      <c r="D20" s="30" t="s">
        <v>22</v>
      </c>
      <c r="E20" s="8"/>
      <c r="F20" s="10">
        <f t="shared" si="0"/>
        <v>0</v>
      </c>
      <c r="G20" s="11">
        <f>SUM(E20:F20)</f>
        <v>0</v>
      </c>
      <c r="H20" s="12">
        <f t="shared" si="1"/>
        <v>0</v>
      </c>
      <c r="I20" s="13">
        <f t="shared" si="2"/>
        <v>0</v>
      </c>
      <c r="J20" s="19"/>
      <c r="K20" s="46"/>
    </row>
    <row r="21" spans="1:11">
      <c r="A21" s="31">
        <v>7</v>
      </c>
      <c r="B21" s="42" t="s">
        <v>86</v>
      </c>
      <c r="C21" s="30">
        <v>50</v>
      </c>
      <c r="D21" s="30" t="s">
        <v>22</v>
      </c>
      <c r="E21" s="8"/>
      <c r="F21" s="10">
        <f t="shared" si="0"/>
        <v>0</v>
      </c>
      <c r="G21" s="11">
        <f>SUM(E21:F21)</f>
        <v>0</v>
      </c>
      <c r="H21" s="12">
        <f t="shared" si="1"/>
        <v>0</v>
      </c>
      <c r="I21" s="13">
        <f t="shared" si="2"/>
        <v>0</v>
      </c>
      <c r="J21" s="19"/>
      <c r="K21" s="46"/>
    </row>
    <row r="22" spans="1:11">
      <c r="A22" s="30">
        <v>8</v>
      </c>
      <c r="B22" s="42" t="s">
        <v>87</v>
      </c>
      <c r="C22" s="30">
        <v>50</v>
      </c>
      <c r="D22" s="30" t="s">
        <v>22</v>
      </c>
      <c r="E22" s="8"/>
      <c r="F22" s="10">
        <f t="shared" si="0"/>
        <v>0</v>
      </c>
      <c r="G22" s="11">
        <f>SUM(E22:F22)</f>
        <v>0</v>
      </c>
      <c r="H22" s="12">
        <f t="shared" si="1"/>
        <v>0</v>
      </c>
      <c r="I22" s="13">
        <f t="shared" si="2"/>
        <v>0</v>
      </c>
      <c r="J22" s="19"/>
      <c r="K22" s="46"/>
    </row>
    <row r="23" spans="1:11">
      <c r="A23" s="58">
        <v>9</v>
      </c>
      <c r="B23" s="59" t="s">
        <v>97</v>
      </c>
      <c r="C23" s="30">
        <v>50</v>
      </c>
      <c r="D23" s="30" t="s">
        <v>22</v>
      </c>
      <c r="E23" s="14"/>
      <c r="F23" s="10">
        <f t="shared" si="0"/>
        <v>0</v>
      </c>
      <c r="G23" s="17">
        <f>SUM(E23:F23)</f>
        <v>0</v>
      </c>
      <c r="H23" s="15">
        <f>(E23*C23)</f>
        <v>0</v>
      </c>
      <c r="I23" s="13">
        <f t="shared" si="2"/>
        <v>0</v>
      </c>
      <c r="J23" s="20"/>
      <c r="K23" s="46"/>
    </row>
    <row r="24" spans="1:11">
      <c r="A24" s="58">
        <v>10</v>
      </c>
      <c r="B24" s="59" t="s">
        <v>89</v>
      </c>
      <c r="C24" s="58">
        <v>500</v>
      </c>
      <c r="D24" s="30" t="s">
        <v>22</v>
      </c>
      <c r="E24" s="14"/>
      <c r="F24" s="10">
        <f t="shared" si="0"/>
        <v>0</v>
      </c>
      <c r="G24" s="17">
        <f t="shared" ref="G24:G27" si="3">SUM(E24:F24)</f>
        <v>0</v>
      </c>
      <c r="H24" s="15">
        <f t="shared" ref="H24:H27" si="4">(E24*C24)</f>
        <v>0</v>
      </c>
      <c r="I24" s="13">
        <f t="shared" si="2"/>
        <v>0</v>
      </c>
      <c r="J24" s="20"/>
      <c r="K24" s="46"/>
    </row>
    <row r="25" spans="1:11">
      <c r="A25" s="58">
        <v>11</v>
      </c>
      <c r="B25" s="103" t="s">
        <v>90</v>
      </c>
      <c r="C25" s="58"/>
      <c r="D25" s="30"/>
      <c r="E25" s="14"/>
      <c r="F25" s="10"/>
      <c r="G25" s="17"/>
      <c r="H25" s="15"/>
      <c r="I25" s="13"/>
      <c r="J25" s="20"/>
      <c r="K25" s="46"/>
    </row>
    <row r="26" spans="1:11">
      <c r="A26" s="58">
        <v>12</v>
      </c>
      <c r="B26" s="59" t="s">
        <v>91</v>
      </c>
      <c r="C26" s="58">
        <v>500</v>
      </c>
      <c r="D26" s="30" t="s">
        <v>22</v>
      </c>
      <c r="E26" s="14"/>
      <c r="F26" s="10">
        <f t="shared" si="0"/>
        <v>0</v>
      </c>
      <c r="G26" s="17">
        <f t="shared" si="3"/>
        <v>0</v>
      </c>
      <c r="H26" s="15">
        <f t="shared" si="4"/>
        <v>0</v>
      </c>
      <c r="I26" s="13">
        <f t="shared" si="2"/>
        <v>0</v>
      </c>
      <c r="J26" s="20"/>
      <c r="K26" s="46"/>
    </row>
    <row r="27" spans="1:11">
      <c r="A27" s="58">
        <v>13</v>
      </c>
      <c r="B27" s="59" t="s">
        <v>88</v>
      </c>
      <c r="C27" s="58">
        <v>500</v>
      </c>
      <c r="D27" s="30" t="s">
        <v>22</v>
      </c>
      <c r="E27" s="14"/>
      <c r="F27" s="10">
        <f t="shared" si="0"/>
        <v>0</v>
      </c>
      <c r="G27" s="17">
        <f t="shared" si="3"/>
        <v>0</v>
      </c>
      <c r="H27" s="15">
        <f t="shared" si="4"/>
        <v>0</v>
      </c>
      <c r="I27" s="13">
        <f t="shared" si="2"/>
        <v>0</v>
      </c>
      <c r="J27" s="20"/>
      <c r="K27" s="46"/>
    </row>
    <row r="28" spans="1:11">
      <c r="A28" s="69"/>
      <c r="B28" s="65" t="s">
        <v>62</v>
      </c>
      <c r="C28" s="67"/>
      <c r="D28" s="67"/>
      <c r="E28" s="67"/>
      <c r="F28" s="67"/>
      <c r="G28" s="67"/>
      <c r="H28" s="67"/>
      <c r="I28" s="67"/>
      <c r="J28" s="68"/>
      <c r="K28" s="43"/>
    </row>
    <row r="29" spans="1:11">
      <c r="A29" s="31">
        <v>14</v>
      </c>
      <c r="B29" s="42" t="s">
        <v>69</v>
      </c>
      <c r="C29" s="30">
        <v>10</v>
      </c>
      <c r="D29" s="30" t="s">
        <v>22</v>
      </c>
      <c r="E29" s="7"/>
      <c r="F29" s="10">
        <f t="shared" si="0"/>
        <v>0</v>
      </c>
      <c r="G29" s="16">
        <f>SUM(E29:F29)</f>
        <v>0</v>
      </c>
      <c r="H29" s="12">
        <f t="shared" si="1"/>
        <v>0</v>
      </c>
      <c r="I29" s="13">
        <f t="shared" si="2"/>
        <v>0</v>
      </c>
      <c r="J29" s="18"/>
      <c r="K29" s="46"/>
    </row>
    <row r="30" spans="1:11" ht="28">
      <c r="A30" s="30">
        <v>15</v>
      </c>
      <c r="B30" s="42" t="s">
        <v>81</v>
      </c>
      <c r="C30" s="30">
        <v>10</v>
      </c>
      <c r="D30" s="30" t="s">
        <v>22</v>
      </c>
      <c r="E30" s="8"/>
      <c r="F30" s="10">
        <f t="shared" si="0"/>
        <v>0</v>
      </c>
      <c r="G30" s="16">
        <f t="shared" ref="G30:G38" si="5">SUM(E30:F30)</f>
        <v>0</v>
      </c>
      <c r="H30" s="12">
        <f t="shared" si="1"/>
        <v>0</v>
      </c>
      <c r="I30" s="13">
        <f t="shared" si="2"/>
        <v>0</v>
      </c>
      <c r="J30" s="19"/>
      <c r="K30" s="46"/>
    </row>
    <row r="31" spans="1:11" ht="28">
      <c r="A31" s="30">
        <v>16</v>
      </c>
      <c r="B31" s="42" t="s">
        <v>65</v>
      </c>
      <c r="C31" s="30">
        <v>10</v>
      </c>
      <c r="D31" s="30" t="s">
        <v>22</v>
      </c>
      <c r="E31" s="8"/>
      <c r="F31" s="10">
        <f t="shared" si="0"/>
        <v>0</v>
      </c>
      <c r="G31" s="16">
        <f t="shared" si="5"/>
        <v>0</v>
      </c>
      <c r="H31" s="12">
        <f t="shared" si="1"/>
        <v>0</v>
      </c>
      <c r="I31" s="13">
        <f t="shared" si="2"/>
        <v>0</v>
      </c>
      <c r="J31" s="19"/>
      <c r="K31" s="46"/>
    </row>
    <row r="32" spans="1:11" ht="28">
      <c r="A32" s="31">
        <v>17</v>
      </c>
      <c r="B32" s="42" t="s">
        <v>70</v>
      </c>
      <c r="C32" s="30">
        <v>10</v>
      </c>
      <c r="D32" s="30" t="s">
        <v>22</v>
      </c>
      <c r="E32" s="8"/>
      <c r="F32" s="10">
        <f t="shared" si="0"/>
        <v>0</v>
      </c>
      <c r="G32" s="16">
        <f t="shared" si="5"/>
        <v>0</v>
      </c>
      <c r="H32" s="12">
        <f t="shared" si="1"/>
        <v>0</v>
      </c>
      <c r="I32" s="13">
        <f t="shared" si="2"/>
        <v>0</v>
      </c>
      <c r="J32" s="19"/>
      <c r="K32" s="46"/>
    </row>
    <row r="33" spans="1:11" ht="28">
      <c r="A33" s="30">
        <v>18</v>
      </c>
      <c r="B33" s="42" t="s">
        <v>73</v>
      </c>
      <c r="C33" s="30">
        <v>10</v>
      </c>
      <c r="D33" s="30" t="s">
        <v>22</v>
      </c>
      <c r="E33" s="8"/>
      <c r="F33" s="10">
        <f t="shared" si="0"/>
        <v>0</v>
      </c>
      <c r="G33" s="16">
        <f t="shared" si="5"/>
        <v>0</v>
      </c>
      <c r="H33" s="12">
        <f t="shared" si="1"/>
        <v>0</v>
      </c>
      <c r="I33" s="13">
        <f t="shared" si="2"/>
        <v>0</v>
      </c>
      <c r="J33" s="19"/>
      <c r="K33" s="46"/>
    </row>
    <row r="34" spans="1:11">
      <c r="A34" s="30">
        <v>19</v>
      </c>
      <c r="B34" s="42" t="s">
        <v>98</v>
      </c>
      <c r="C34" s="30">
        <v>20</v>
      </c>
      <c r="D34" s="30" t="s">
        <v>22</v>
      </c>
      <c r="E34" s="8"/>
      <c r="F34" s="10">
        <f t="shared" si="0"/>
        <v>0</v>
      </c>
      <c r="G34" s="16">
        <f t="shared" si="5"/>
        <v>0</v>
      </c>
      <c r="H34" s="12">
        <f t="shared" si="1"/>
        <v>0</v>
      </c>
      <c r="I34" s="13">
        <f t="shared" si="2"/>
        <v>0</v>
      </c>
      <c r="J34" s="19"/>
      <c r="K34" s="46"/>
    </row>
    <row r="35" spans="1:11">
      <c r="A35" s="31">
        <v>20</v>
      </c>
      <c r="B35" s="42" t="s">
        <v>99</v>
      </c>
      <c r="C35" s="30">
        <v>20</v>
      </c>
      <c r="D35" s="30" t="s">
        <v>22</v>
      </c>
      <c r="E35" s="8"/>
      <c r="F35" s="10">
        <f t="shared" si="0"/>
        <v>0</v>
      </c>
      <c r="G35" s="16">
        <f t="shared" si="5"/>
        <v>0</v>
      </c>
      <c r="H35" s="12">
        <f t="shared" si="1"/>
        <v>0</v>
      </c>
      <c r="I35" s="13">
        <f t="shared" si="2"/>
        <v>0</v>
      </c>
      <c r="J35" s="19"/>
      <c r="K35" s="46"/>
    </row>
    <row r="36" spans="1:11">
      <c r="A36" s="30">
        <v>21</v>
      </c>
      <c r="B36" s="42" t="s">
        <v>71</v>
      </c>
      <c r="C36" s="30">
        <v>20</v>
      </c>
      <c r="D36" s="30" t="s">
        <v>22</v>
      </c>
      <c r="E36" s="8"/>
      <c r="F36" s="10">
        <f t="shared" si="0"/>
        <v>0</v>
      </c>
      <c r="G36" s="16">
        <f t="shared" si="5"/>
        <v>0</v>
      </c>
      <c r="H36" s="12">
        <f t="shared" si="1"/>
        <v>0</v>
      </c>
      <c r="I36" s="13">
        <f t="shared" si="2"/>
        <v>0</v>
      </c>
      <c r="J36" s="19"/>
      <c r="K36" s="46"/>
    </row>
    <row r="37" spans="1:11">
      <c r="A37" s="30">
        <v>22</v>
      </c>
      <c r="B37" s="42" t="s">
        <v>72</v>
      </c>
      <c r="C37" s="30">
        <v>20</v>
      </c>
      <c r="D37" s="30" t="s">
        <v>22</v>
      </c>
      <c r="E37" s="8"/>
      <c r="F37" s="10">
        <f t="shared" si="0"/>
        <v>0</v>
      </c>
      <c r="G37" s="16">
        <f t="shared" si="5"/>
        <v>0</v>
      </c>
      <c r="H37" s="12">
        <f t="shared" si="1"/>
        <v>0</v>
      </c>
      <c r="I37" s="13">
        <f t="shared" si="2"/>
        <v>0</v>
      </c>
      <c r="J37" s="19"/>
      <c r="K37" s="46"/>
    </row>
    <row r="38" spans="1:11" ht="16.5" customHeight="1">
      <c r="A38" s="31">
        <v>23</v>
      </c>
      <c r="B38" s="42" t="s">
        <v>100</v>
      </c>
      <c r="C38" s="30">
        <v>20</v>
      </c>
      <c r="D38" s="30" t="s">
        <v>22</v>
      </c>
      <c r="E38" s="8"/>
      <c r="F38" s="10">
        <f t="shared" si="0"/>
        <v>0</v>
      </c>
      <c r="G38" s="16">
        <f t="shared" si="5"/>
        <v>0</v>
      </c>
      <c r="H38" s="12">
        <f t="shared" si="1"/>
        <v>0</v>
      </c>
      <c r="I38" s="13">
        <f t="shared" si="2"/>
        <v>0</v>
      </c>
      <c r="J38" s="19"/>
      <c r="K38" s="46"/>
    </row>
    <row r="39" spans="1:11">
      <c r="A39" s="70" t="s">
        <v>95</v>
      </c>
      <c r="B39" s="65" t="s">
        <v>96</v>
      </c>
      <c r="C39" s="65"/>
      <c r="D39" s="65"/>
      <c r="E39" s="65"/>
      <c r="F39" s="65"/>
      <c r="G39" s="65"/>
      <c r="H39" s="65"/>
      <c r="I39" s="65"/>
      <c r="J39" s="66"/>
      <c r="K39" s="43"/>
    </row>
    <row r="40" spans="1:11">
      <c r="A40" s="31">
        <v>21</v>
      </c>
      <c r="B40" s="42" t="s">
        <v>66</v>
      </c>
      <c r="C40" s="30">
        <v>2000</v>
      </c>
      <c r="D40" s="30" t="s">
        <v>22</v>
      </c>
      <c r="E40" s="8"/>
      <c r="F40" s="10">
        <f t="shared" si="0"/>
        <v>0</v>
      </c>
      <c r="G40" s="11">
        <f>SUM(E40:F40)</f>
        <v>0</v>
      </c>
      <c r="H40" s="12">
        <f t="shared" si="1"/>
        <v>0</v>
      </c>
      <c r="I40" s="13">
        <f t="shared" si="2"/>
        <v>0</v>
      </c>
      <c r="J40" s="19"/>
      <c r="K40" s="46"/>
    </row>
    <row r="41" spans="1:11">
      <c r="A41" s="60">
        <v>22</v>
      </c>
      <c r="B41" s="42" t="s">
        <v>67</v>
      </c>
      <c r="C41" s="30">
        <v>500</v>
      </c>
      <c r="D41" s="30" t="s">
        <v>22</v>
      </c>
      <c r="E41" s="9"/>
      <c r="F41" s="10">
        <f t="shared" si="0"/>
        <v>0</v>
      </c>
      <c r="G41" s="11">
        <f>SUM(E41:F41)</f>
        <v>0</v>
      </c>
      <c r="H41" s="12">
        <f t="shared" si="1"/>
        <v>0</v>
      </c>
      <c r="I41" s="13">
        <f t="shared" si="2"/>
        <v>0</v>
      </c>
      <c r="J41" s="21"/>
      <c r="K41" s="46"/>
    </row>
    <row r="42" spans="1:11">
      <c r="A42" s="64"/>
      <c r="B42" s="65" t="s">
        <v>63</v>
      </c>
      <c r="C42" s="65"/>
      <c r="D42" s="65"/>
      <c r="E42" s="65"/>
      <c r="F42" s="65"/>
      <c r="G42" s="65"/>
      <c r="H42" s="65"/>
      <c r="I42" s="65"/>
      <c r="J42" s="66"/>
      <c r="K42" s="43"/>
    </row>
    <row r="43" spans="1:11">
      <c r="A43" s="31">
        <v>23</v>
      </c>
      <c r="B43" s="42" t="s">
        <v>92</v>
      </c>
      <c r="C43" s="30">
        <v>600</v>
      </c>
      <c r="D43" s="30" t="s">
        <v>22</v>
      </c>
      <c r="E43" s="8"/>
      <c r="F43" s="10">
        <f t="shared" si="0"/>
        <v>0</v>
      </c>
      <c r="G43" s="11">
        <f>SUM(E43:F43)</f>
        <v>0</v>
      </c>
      <c r="H43" s="12">
        <f t="shared" ref="H43:H46" si="6">(E43*C43)</f>
        <v>0</v>
      </c>
      <c r="I43" s="13">
        <f>+G43*C43</f>
        <v>0</v>
      </c>
      <c r="J43" s="19"/>
      <c r="K43" s="46"/>
    </row>
    <row r="44" spans="1:11">
      <c r="A44" s="31">
        <v>24</v>
      </c>
      <c r="B44" s="42" t="s">
        <v>93</v>
      </c>
      <c r="C44" s="30">
        <v>200</v>
      </c>
      <c r="D44" s="30" t="s">
        <v>22</v>
      </c>
      <c r="E44" s="8"/>
      <c r="F44" s="10">
        <f t="shared" si="0"/>
        <v>0</v>
      </c>
      <c r="G44" s="11">
        <f t="shared" ref="G44:G46" si="7">SUM(E44:F44)</f>
        <v>0</v>
      </c>
      <c r="H44" s="12">
        <f t="shared" si="6"/>
        <v>0</v>
      </c>
      <c r="I44" s="13">
        <f t="shared" ref="I44:I46" si="8">+G44*C44</f>
        <v>0</v>
      </c>
      <c r="J44" s="19"/>
      <c r="K44" s="46"/>
    </row>
    <row r="45" spans="1:11" ht="28">
      <c r="A45" s="31">
        <v>25</v>
      </c>
      <c r="B45" s="102" t="s">
        <v>107</v>
      </c>
      <c r="C45" s="30">
        <v>200</v>
      </c>
      <c r="D45" s="30" t="s">
        <v>22</v>
      </c>
      <c r="E45" s="8"/>
      <c r="F45" s="10">
        <f t="shared" si="0"/>
        <v>0</v>
      </c>
      <c r="G45" s="11">
        <f t="shared" si="7"/>
        <v>0</v>
      </c>
      <c r="H45" s="12">
        <f t="shared" si="6"/>
        <v>0</v>
      </c>
      <c r="I45" s="13">
        <f t="shared" si="8"/>
        <v>0</v>
      </c>
      <c r="J45" s="19"/>
      <c r="K45" s="46"/>
    </row>
    <row r="46" spans="1:11">
      <c r="A46" s="31">
        <v>26</v>
      </c>
      <c r="B46" s="42" t="s">
        <v>94</v>
      </c>
      <c r="C46" s="30">
        <v>200</v>
      </c>
      <c r="D46" s="30" t="s">
        <v>22</v>
      </c>
      <c r="E46" s="8"/>
      <c r="F46" s="10">
        <f t="shared" si="0"/>
        <v>0</v>
      </c>
      <c r="G46" s="11">
        <f t="shared" si="7"/>
        <v>0</v>
      </c>
      <c r="H46" s="12">
        <f t="shared" si="6"/>
        <v>0</v>
      </c>
      <c r="I46" s="13">
        <f t="shared" si="8"/>
        <v>0</v>
      </c>
      <c r="J46" s="19"/>
      <c r="K46" s="46"/>
    </row>
    <row r="47" spans="1:11">
      <c r="A47" s="32"/>
      <c r="B47" s="33" t="s">
        <v>30</v>
      </c>
      <c r="C47" s="34"/>
      <c r="D47" s="34"/>
      <c r="E47" s="35"/>
      <c r="F47" s="53">
        <v>0</v>
      </c>
      <c r="G47" s="53">
        <v>0</v>
      </c>
      <c r="H47" s="53">
        <f>SUM(H15:H46)</f>
        <v>0</v>
      </c>
      <c r="I47" s="54">
        <f>SUM(I15:I46)</f>
        <v>0</v>
      </c>
      <c r="J47" s="43"/>
      <c r="K47" s="43"/>
    </row>
    <row r="50" spans="1:11">
      <c r="A50" s="47"/>
      <c r="B50" s="83" t="s">
        <v>23</v>
      </c>
      <c r="C50" s="83"/>
      <c r="D50" s="83"/>
      <c r="E50" s="83"/>
      <c r="F50" s="83"/>
      <c r="G50" s="83"/>
      <c r="H50" s="47"/>
    </row>
    <row r="51" spans="1:11">
      <c r="A51" s="36" t="s">
        <v>24</v>
      </c>
      <c r="B51" s="37"/>
      <c r="C51" s="48" t="s">
        <v>26</v>
      </c>
      <c r="D51" s="49"/>
      <c r="E51" s="49"/>
      <c r="F51" s="49"/>
      <c r="G51" s="49"/>
      <c r="H51" s="49"/>
      <c r="I51" s="38"/>
      <c r="J51" s="37"/>
      <c r="K51" s="21"/>
    </row>
    <row r="52" spans="1:11">
      <c r="A52" s="39" t="s">
        <v>25</v>
      </c>
      <c r="B52" s="37"/>
      <c r="C52" s="76" t="s">
        <v>27</v>
      </c>
      <c r="D52" s="77"/>
      <c r="E52" s="77"/>
      <c r="F52" s="77"/>
      <c r="G52" s="77"/>
      <c r="H52" s="77"/>
      <c r="I52" s="77"/>
      <c r="J52" s="77"/>
      <c r="K52" s="78"/>
    </row>
    <row r="53" spans="1:11">
      <c r="A53" s="39" t="s">
        <v>60</v>
      </c>
      <c r="B53" s="37"/>
      <c r="C53" s="76" t="s">
        <v>28</v>
      </c>
      <c r="D53" s="77"/>
      <c r="E53" s="77"/>
      <c r="F53" s="77"/>
      <c r="G53" s="77"/>
      <c r="H53" s="77"/>
      <c r="I53" s="77"/>
      <c r="J53" s="77"/>
      <c r="K53" s="78"/>
    </row>
    <row r="54" spans="1:11">
      <c r="A54" s="39" t="s">
        <v>55</v>
      </c>
      <c r="B54" s="37"/>
      <c r="C54" s="76" t="s">
        <v>53</v>
      </c>
      <c r="D54" s="77"/>
      <c r="E54" s="77"/>
      <c r="F54" s="77"/>
      <c r="G54" s="77"/>
      <c r="H54" s="77"/>
      <c r="I54" s="77"/>
      <c r="J54" s="77"/>
      <c r="K54" s="78"/>
    </row>
    <row r="55" spans="1:11">
      <c r="A55" s="39" t="s">
        <v>52</v>
      </c>
      <c r="B55" s="37"/>
      <c r="C55" s="76" t="s">
        <v>54</v>
      </c>
      <c r="D55" s="77"/>
      <c r="E55" s="77"/>
      <c r="F55" s="77"/>
      <c r="G55" s="77"/>
      <c r="H55" s="77"/>
      <c r="I55" s="77"/>
      <c r="J55" s="77"/>
      <c r="K55" s="78"/>
    </row>
    <row r="56" spans="1:11">
      <c r="A56" s="36" t="s">
        <v>51</v>
      </c>
      <c r="B56" s="37"/>
      <c r="C56" s="76" t="s">
        <v>29</v>
      </c>
      <c r="D56" s="77"/>
      <c r="E56" s="77"/>
      <c r="F56" s="77"/>
      <c r="G56" s="77"/>
      <c r="H56" s="77"/>
      <c r="I56" s="77"/>
      <c r="J56" s="77"/>
      <c r="K56" s="78"/>
    </row>
    <row r="57" spans="1:11">
      <c r="C57" s="40"/>
      <c r="D57" s="40"/>
      <c r="E57" s="40"/>
      <c r="F57" s="40"/>
      <c r="G57" s="40"/>
      <c r="H57" s="40"/>
      <c r="I57" s="40"/>
      <c r="J57" s="40"/>
      <c r="K57" s="40"/>
    </row>
    <row r="58" spans="1:11">
      <c r="A58" s="40"/>
      <c r="B58" s="40"/>
      <c r="C58" s="40"/>
      <c r="D58" s="40"/>
      <c r="E58" s="40"/>
      <c r="F58" s="40"/>
      <c r="G58" s="40"/>
      <c r="H58" s="40"/>
      <c r="I58" s="40"/>
    </row>
    <row r="59" spans="1:11">
      <c r="A59" s="63" t="s">
        <v>31</v>
      </c>
      <c r="B59" s="63"/>
    </row>
    <row r="60" spans="1:11">
      <c r="A60" s="48" t="s">
        <v>32</v>
      </c>
      <c r="B60" s="49"/>
      <c r="C60" s="49"/>
      <c r="D60" s="49"/>
      <c r="E60" s="50"/>
    </row>
    <row r="61" spans="1:11">
      <c r="A61" s="48" t="s">
        <v>33</v>
      </c>
      <c r="B61" s="49"/>
      <c r="C61" s="49"/>
      <c r="D61" s="49"/>
      <c r="E61" s="50"/>
    </row>
    <row r="62" spans="1:11">
      <c r="A62" s="72" t="s">
        <v>34</v>
      </c>
      <c r="B62" s="73"/>
      <c r="C62" s="73"/>
      <c r="D62" s="73"/>
      <c r="E62" s="71"/>
    </row>
    <row r="63" spans="1:11" ht="24" customHeight="1">
      <c r="A63" s="48" t="s">
        <v>56</v>
      </c>
      <c r="B63" s="49"/>
      <c r="C63" s="49"/>
      <c r="D63" s="49"/>
      <c r="E63" s="50"/>
    </row>
    <row r="64" spans="1:11" ht="27.5" customHeight="1"/>
    <row r="65" spans="1:11" ht="25.5" customHeight="1">
      <c r="A65" s="40" t="s">
        <v>37</v>
      </c>
      <c r="B65" s="40"/>
      <c r="C65" s="40"/>
      <c r="D65" s="40"/>
      <c r="E65" s="40"/>
      <c r="F65" s="40"/>
      <c r="G65" s="40"/>
      <c r="H65" s="40"/>
    </row>
    <row r="66" spans="1:11">
      <c r="A66" s="40" t="s">
        <v>38</v>
      </c>
      <c r="B66" s="40"/>
      <c r="C66" s="40"/>
      <c r="D66" s="40"/>
      <c r="E66" s="40"/>
      <c r="F66" s="40"/>
      <c r="G66" s="40"/>
      <c r="H66" s="40"/>
    </row>
    <row r="68" spans="1:11">
      <c r="A68" s="63" t="s">
        <v>39</v>
      </c>
      <c r="B68" s="63"/>
      <c r="C68" s="63"/>
      <c r="D68" s="63"/>
      <c r="E68" s="63"/>
      <c r="F68" s="63"/>
      <c r="G68" s="63"/>
      <c r="H68" s="52"/>
    </row>
    <row r="69" spans="1:11">
      <c r="A69" s="48" t="s">
        <v>57</v>
      </c>
      <c r="B69" s="49"/>
      <c r="C69" s="49"/>
      <c r="D69" s="49"/>
      <c r="E69" s="49"/>
      <c r="F69" s="49"/>
      <c r="G69" s="49"/>
      <c r="H69" s="50"/>
    </row>
    <row r="70" spans="1:11">
      <c r="A70" s="76" t="s">
        <v>104</v>
      </c>
      <c r="B70" s="77"/>
      <c r="C70" s="77"/>
      <c r="D70" s="77"/>
      <c r="E70" s="77"/>
      <c r="F70" s="77"/>
      <c r="G70" s="77"/>
      <c r="H70" s="78"/>
    </row>
    <row r="71" spans="1:11">
      <c r="A71" s="40"/>
      <c r="B71" s="40"/>
      <c r="C71" s="40"/>
      <c r="D71" s="40"/>
      <c r="E71" s="40"/>
      <c r="F71" s="40"/>
      <c r="G71" s="40"/>
      <c r="H71" s="40"/>
      <c r="I71" s="40"/>
    </row>
    <row r="72" spans="1:11">
      <c r="A72" s="52" t="s">
        <v>40</v>
      </c>
      <c r="B72" s="52"/>
      <c r="C72" s="52"/>
    </row>
    <row r="73" spans="1:11">
      <c r="A73" s="48" t="s">
        <v>41</v>
      </c>
      <c r="B73" s="49"/>
      <c r="C73" s="49"/>
      <c r="D73" s="49"/>
      <c r="E73" s="49"/>
      <c r="F73" s="49"/>
      <c r="G73" s="49"/>
      <c r="H73" s="49"/>
      <c r="I73" s="49"/>
      <c r="J73" s="50"/>
    </row>
    <row r="74" spans="1:11">
      <c r="A74" s="48" t="s">
        <v>45</v>
      </c>
      <c r="B74" s="49"/>
      <c r="C74" s="49"/>
      <c r="D74" s="49"/>
      <c r="E74" s="49"/>
      <c r="F74" s="49"/>
      <c r="G74" s="49"/>
      <c r="H74" s="49"/>
      <c r="I74" s="49"/>
      <c r="J74" s="50"/>
    </row>
    <row r="77" spans="1:11">
      <c r="B77" s="22" t="s">
        <v>58</v>
      </c>
      <c r="E77" s="22" t="s">
        <v>42</v>
      </c>
      <c r="G77" s="74" t="s">
        <v>59</v>
      </c>
      <c r="H77" s="74"/>
      <c r="I77" s="74"/>
      <c r="J77" s="74"/>
      <c r="K77" s="74"/>
    </row>
  </sheetData>
  <customSheetViews>
    <customSheetView guid="{ACCB35C7-7F7A-4839-8E21-D8AB5AB0B28C}" fitToPage="1">
      <selection activeCell="F40" activeCellId="3" sqref="F15:I27 F29:I35 F37:I38 F40:I43"/>
      <pageMargins left="0.5859375" right="3.937007874015748E-2" top="0.55118110236220474" bottom="0.74803149606299213" header="0.31496062992125984" footer="0.31496062992125984"/>
      <pageSetup paperSize="9" scale="34" fitToHeight="0" orientation="landscape" r:id="rId1"/>
      <headerFooter>
        <oddHeader>&amp;CObrazec št. 11</oddHeader>
      </headerFooter>
    </customSheetView>
    <customSheetView guid="{2E885550-6E49-4094-A79A-F9B8865EE0DA}" fitToPage="1">
      <selection activeCell="F40" activeCellId="3" sqref="F15:I27 F29:I35 F37:I38 F40:I43"/>
      <pageMargins left="0.5859375" right="3.937007874015748E-2" top="0.55118110236220474" bottom="0.74803149606299213" header="0.31496062992125984" footer="0.31496062992125984"/>
      <pageSetup paperSize="9" scale="34" fitToHeight="0" orientation="landscape" r:id="rId2"/>
      <headerFooter>
        <oddHeader>&amp;CObrazec št. 11</oddHeader>
      </headerFooter>
    </customSheetView>
  </customSheetViews>
  <mergeCells count="29">
    <mergeCell ref="A11:A12"/>
    <mergeCell ref="B11:B12"/>
    <mergeCell ref="C11:C12"/>
    <mergeCell ref="D11:D12"/>
    <mergeCell ref="E11:E12"/>
    <mergeCell ref="H1:I1"/>
    <mergeCell ref="C8:G8"/>
    <mergeCell ref="E9:G9"/>
    <mergeCell ref="J11:J12"/>
    <mergeCell ref="H5:K5"/>
    <mergeCell ref="H2:K2"/>
    <mergeCell ref="H3:K3"/>
    <mergeCell ref="H4:K4"/>
    <mergeCell ref="K11:K12"/>
    <mergeCell ref="H6:K6"/>
    <mergeCell ref="F11:F12"/>
    <mergeCell ref="G11:G12"/>
    <mergeCell ref="H11:H12"/>
    <mergeCell ref="I11:I12"/>
    <mergeCell ref="G77:K77"/>
    <mergeCell ref="A14:J14"/>
    <mergeCell ref="C52:K52"/>
    <mergeCell ref="C53:K53"/>
    <mergeCell ref="C54:K54"/>
    <mergeCell ref="C55:K55"/>
    <mergeCell ref="C56:K56"/>
    <mergeCell ref="A70:H70"/>
    <mergeCell ref="B50:D50"/>
    <mergeCell ref="E50:G50"/>
  </mergeCells>
  <pageMargins left="0.5859375" right="3.937007874015748E-2" top="0.55118110236220474" bottom="0.74803149606299213" header="0.31496062992125984" footer="0.31496062992125984"/>
  <pageSetup paperSize="9" scale="34" fitToHeight="0" orientation="landscape" r:id="rId3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  <pageSetUpPr fitToPage="1"/>
  </sheetPr>
  <dimension ref="A1:K51"/>
  <sheetViews>
    <sheetView tabSelected="1" zoomScaleNormal="100" workbookViewId="0">
      <selection activeCell="D20" sqref="D20"/>
    </sheetView>
  </sheetViews>
  <sheetFormatPr baseColWidth="10" defaultColWidth="9.1640625" defaultRowHeight="15"/>
  <cols>
    <col min="1" max="1" width="7.1640625" style="22" customWidth="1"/>
    <col min="2" max="2" width="57.5" style="22" customWidth="1"/>
    <col min="3" max="3" width="10.33203125" style="22" customWidth="1"/>
    <col min="4" max="4" width="9.1640625" style="22" customWidth="1"/>
    <col min="5" max="6" width="10.33203125" style="22" customWidth="1"/>
    <col min="7" max="8" width="13.6640625" style="22" customWidth="1"/>
    <col min="9" max="9" width="14.33203125" style="22" customWidth="1"/>
    <col min="10" max="10" width="16.83203125" style="22" customWidth="1"/>
    <col min="11" max="11" width="15" style="22" customWidth="1"/>
    <col min="12" max="12" width="9.1640625" style="22" customWidth="1"/>
    <col min="13" max="16384" width="9.1640625" style="22"/>
  </cols>
  <sheetData>
    <row r="1" spans="1:11">
      <c r="A1" s="1" t="s">
        <v>0</v>
      </c>
      <c r="B1" s="2"/>
      <c r="C1" s="3"/>
      <c r="D1" s="1"/>
      <c r="H1" s="93" t="s">
        <v>6</v>
      </c>
      <c r="I1" s="93"/>
      <c r="J1" s="40"/>
      <c r="K1" s="40"/>
    </row>
    <row r="2" spans="1:11">
      <c r="A2" s="4" t="s">
        <v>1</v>
      </c>
      <c r="B2" s="4"/>
      <c r="C2" s="6"/>
      <c r="D2" s="6"/>
      <c r="H2" s="92" t="s">
        <v>103</v>
      </c>
      <c r="I2" s="92"/>
      <c r="J2" s="92"/>
      <c r="K2" s="92"/>
    </row>
    <row r="3" spans="1:11">
      <c r="A3" s="5" t="s">
        <v>2</v>
      </c>
      <c r="B3" s="5"/>
      <c r="C3" s="6"/>
      <c r="D3" s="6"/>
      <c r="H3" s="94" t="s">
        <v>101</v>
      </c>
      <c r="I3" s="94"/>
      <c r="J3" s="94"/>
      <c r="K3" s="94"/>
    </row>
    <row r="4" spans="1:11">
      <c r="A4" s="5" t="s">
        <v>3</v>
      </c>
      <c r="B4" s="5"/>
      <c r="C4" s="6"/>
      <c r="D4" s="6"/>
      <c r="H4" s="92" t="s">
        <v>102</v>
      </c>
      <c r="I4" s="92"/>
      <c r="J4" s="92"/>
      <c r="K4" s="92"/>
    </row>
    <row r="5" spans="1:11">
      <c r="A5" s="5" t="s">
        <v>4</v>
      </c>
      <c r="B5" s="5"/>
      <c r="C5" s="6"/>
      <c r="D5" s="6"/>
      <c r="H5" s="92"/>
      <c r="I5" s="92"/>
      <c r="J5" s="92"/>
      <c r="K5" s="92"/>
    </row>
    <row r="6" spans="1:11">
      <c r="A6" s="5" t="s">
        <v>5</v>
      </c>
      <c r="B6" s="5"/>
      <c r="C6" s="6"/>
      <c r="D6" s="6"/>
      <c r="H6" s="92"/>
      <c r="I6" s="92"/>
      <c r="J6" s="92"/>
      <c r="K6" s="92"/>
    </row>
    <row r="8" spans="1:11" ht="19">
      <c r="C8" s="84" t="s">
        <v>7</v>
      </c>
      <c r="D8" s="84"/>
      <c r="E8" s="84"/>
      <c r="F8" s="84"/>
      <c r="G8" s="84"/>
      <c r="H8" s="51"/>
    </row>
    <row r="9" spans="1:11" ht="19">
      <c r="C9" s="23" t="s">
        <v>36</v>
      </c>
      <c r="D9" s="51">
        <v>16</v>
      </c>
      <c r="E9" s="101" t="s">
        <v>44</v>
      </c>
      <c r="F9" s="101"/>
      <c r="G9" s="101"/>
      <c r="H9" s="24"/>
    </row>
    <row r="10" spans="1:11" ht="16" thickBot="1"/>
    <row r="11" spans="1:11" ht="24" customHeight="1">
      <c r="A11" s="86" t="s">
        <v>8</v>
      </c>
      <c r="B11" s="88" t="s">
        <v>35</v>
      </c>
      <c r="C11" s="88" t="s">
        <v>9</v>
      </c>
      <c r="D11" s="88" t="s">
        <v>10</v>
      </c>
      <c r="E11" s="90" t="s">
        <v>11</v>
      </c>
      <c r="F11" s="90" t="s">
        <v>12</v>
      </c>
      <c r="G11" s="96" t="s">
        <v>47</v>
      </c>
      <c r="H11" s="81" t="s">
        <v>46</v>
      </c>
      <c r="I11" s="81" t="s">
        <v>48</v>
      </c>
      <c r="J11" s="79" t="s">
        <v>13</v>
      </c>
      <c r="K11" s="81" t="s">
        <v>68</v>
      </c>
    </row>
    <row r="12" spans="1:11" ht="27" customHeight="1">
      <c r="A12" s="87"/>
      <c r="B12" s="89"/>
      <c r="C12" s="89"/>
      <c r="D12" s="89"/>
      <c r="E12" s="91"/>
      <c r="F12" s="91"/>
      <c r="G12" s="97"/>
      <c r="H12" s="82"/>
      <c r="I12" s="82"/>
      <c r="J12" s="80"/>
      <c r="K12" s="82"/>
    </row>
    <row r="13" spans="1:11" ht="16" thickBot="1">
      <c r="A13" s="25">
        <v>0</v>
      </c>
      <c r="B13" s="26">
        <v>1</v>
      </c>
      <c r="C13" s="26">
        <v>2</v>
      </c>
      <c r="D13" s="26">
        <v>3</v>
      </c>
      <c r="E13" s="27">
        <v>4</v>
      </c>
      <c r="F13" s="27">
        <v>5</v>
      </c>
      <c r="G13" s="41" t="s">
        <v>14</v>
      </c>
      <c r="H13" s="28" t="s">
        <v>49</v>
      </c>
      <c r="I13" s="28" t="s">
        <v>50</v>
      </c>
      <c r="J13" s="29">
        <v>9</v>
      </c>
      <c r="K13" s="28"/>
    </row>
    <row r="14" spans="1:11" ht="16" thickBot="1">
      <c r="A14" s="31" t="s">
        <v>15</v>
      </c>
      <c r="B14" s="61" t="s">
        <v>74</v>
      </c>
      <c r="C14" s="31">
        <v>300</v>
      </c>
      <c r="D14" s="31" t="s">
        <v>22</v>
      </c>
      <c r="E14" s="7"/>
      <c r="F14" s="10">
        <f t="shared" ref="F14:F20" si="0">E14*0.095</f>
        <v>0</v>
      </c>
      <c r="G14" s="16">
        <f>SUM(E14:F14)</f>
        <v>0</v>
      </c>
      <c r="H14" s="12">
        <f>(E14*C14)</f>
        <v>0</v>
      </c>
      <c r="I14" s="13">
        <f>+G14*C14</f>
        <v>0</v>
      </c>
      <c r="J14" s="18"/>
      <c r="K14" s="28"/>
    </row>
    <row r="15" spans="1:11" ht="16" thickBot="1">
      <c r="A15" s="31" t="s">
        <v>16</v>
      </c>
      <c r="B15" s="62" t="s">
        <v>75</v>
      </c>
      <c r="C15" s="30">
        <v>300</v>
      </c>
      <c r="D15" s="30" t="s">
        <v>22</v>
      </c>
      <c r="E15" s="8"/>
      <c r="F15" s="10">
        <f t="shared" si="0"/>
        <v>0</v>
      </c>
      <c r="G15" s="11">
        <f>SUM(E15:F15)</f>
        <v>0</v>
      </c>
      <c r="H15" s="12">
        <f>(E15*C15)</f>
        <v>0</v>
      </c>
      <c r="I15" s="13">
        <f t="shared" ref="I15:I20" si="1">+G15*C15</f>
        <v>0</v>
      </c>
      <c r="J15" s="19"/>
      <c r="K15" s="28"/>
    </row>
    <row r="16" spans="1:11" ht="16" thickBot="1">
      <c r="A16" s="31" t="s">
        <v>17</v>
      </c>
      <c r="B16" s="62" t="s">
        <v>76</v>
      </c>
      <c r="C16" s="30">
        <v>50</v>
      </c>
      <c r="D16" s="30" t="s">
        <v>22</v>
      </c>
      <c r="E16" s="8"/>
      <c r="F16" s="10">
        <f t="shared" si="0"/>
        <v>0</v>
      </c>
      <c r="G16" s="11">
        <f t="shared" ref="G16:G20" si="2">SUM(E16:F16)</f>
        <v>0</v>
      </c>
      <c r="H16" s="12">
        <f t="shared" ref="H16:H20" si="3">(E16*C16)</f>
        <v>0</v>
      </c>
      <c r="I16" s="13">
        <f t="shared" si="1"/>
        <v>0</v>
      </c>
      <c r="J16" s="19"/>
      <c r="K16" s="28"/>
    </row>
    <row r="17" spans="1:11" ht="16" thickBot="1">
      <c r="A17" s="31" t="s">
        <v>18</v>
      </c>
      <c r="B17" s="62" t="s">
        <v>77</v>
      </c>
      <c r="C17" s="30">
        <v>200</v>
      </c>
      <c r="D17" s="30" t="s">
        <v>22</v>
      </c>
      <c r="E17" s="8"/>
      <c r="F17" s="10">
        <f t="shared" si="0"/>
        <v>0</v>
      </c>
      <c r="G17" s="11">
        <f t="shared" si="2"/>
        <v>0</v>
      </c>
      <c r="H17" s="12">
        <f t="shared" si="3"/>
        <v>0</v>
      </c>
      <c r="I17" s="13">
        <f t="shared" si="1"/>
        <v>0</v>
      </c>
      <c r="J17" s="19"/>
      <c r="K17" s="28"/>
    </row>
    <row r="18" spans="1:11" ht="16" thickBot="1">
      <c r="A18" s="31" t="s">
        <v>19</v>
      </c>
      <c r="B18" s="62" t="s">
        <v>78</v>
      </c>
      <c r="C18" s="30">
        <v>200</v>
      </c>
      <c r="D18" s="30" t="s">
        <v>22</v>
      </c>
      <c r="E18" s="8"/>
      <c r="F18" s="10">
        <f t="shared" si="0"/>
        <v>0</v>
      </c>
      <c r="G18" s="11">
        <f t="shared" si="2"/>
        <v>0</v>
      </c>
      <c r="H18" s="12">
        <f t="shared" si="3"/>
        <v>0</v>
      </c>
      <c r="I18" s="13">
        <f t="shared" si="1"/>
        <v>0</v>
      </c>
      <c r="J18" s="19"/>
      <c r="K18" s="28"/>
    </row>
    <row r="19" spans="1:11" ht="16" thickBot="1">
      <c r="A19" s="31" t="s">
        <v>20</v>
      </c>
      <c r="B19" s="62" t="s">
        <v>79</v>
      </c>
      <c r="C19" s="30">
        <v>10</v>
      </c>
      <c r="D19" s="30" t="s">
        <v>22</v>
      </c>
      <c r="E19" s="8"/>
      <c r="F19" s="10">
        <f t="shared" si="0"/>
        <v>0</v>
      </c>
      <c r="G19" s="11">
        <f t="shared" si="2"/>
        <v>0</v>
      </c>
      <c r="H19" s="12">
        <f t="shared" si="3"/>
        <v>0</v>
      </c>
      <c r="I19" s="13">
        <f t="shared" si="1"/>
        <v>0</v>
      </c>
      <c r="J19" s="19"/>
      <c r="K19" s="28"/>
    </row>
    <row r="20" spans="1:11" ht="16" thickBot="1">
      <c r="A20" s="31" t="s">
        <v>21</v>
      </c>
      <c r="B20" s="42" t="s">
        <v>80</v>
      </c>
      <c r="C20" s="30">
        <v>10</v>
      </c>
      <c r="D20" s="104" t="s">
        <v>64</v>
      </c>
      <c r="E20" s="8"/>
      <c r="F20" s="10">
        <f t="shared" si="0"/>
        <v>0</v>
      </c>
      <c r="G20" s="11">
        <f t="shared" si="2"/>
        <v>0</v>
      </c>
      <c r="H20" s="12">
        <f t="shared" si="3"/>
        <v>0</v>
      </c>
      <c r="I20" s="13">
        <f t="shared" si="1"/>
        <v>0</v>
      </c>
      <c r="J20" s="19"/>
      <c r="K20" s="28"/>
    </row>
    <row r="21" spans="1:11">
      <c r="A21" s="32"/>
      <c r="B21" s="33" t="s">
        <v>30</v>
      </c>
      <c r="C21" s="34"/>
      <c r="D21" s="34"/>
      <c r="E21" s="35"/>
      <c r="F21" s="53">
        <v>0</v>
      </c>
      <c r="G21" s="53">
        <v>0</v>
      </c>
      <c r="H21" s="53">
        <f>SUM(H14:H20)</f>
        <v>0</v>
      </c>
      <c r="I21" s="54">
        <f>SUM(I14:I20)</f>
        <v>0</v>
      </c>
      <c r="J21" s="43"/>
      <c r="K21" s="43"/>
    </row>
    <row r="24" spans="1:11">
      <c r="A24" s="83" t="s">
        <v>23</v>
      </c>
      <c r="B24" s="83"/>
      <c r="C24" s="83"/>
      <c r="D24" s="83"/>
      <c r="E24" s="83"/>
      <c r="F24" s="83"/>
      <c r="G24" s="83"/>
      <c r="H24" s="47"/>
    </row>
    <row r="25" spans="1:11">
      <c r="A25" s="36" t="s">
        <v>24</v>
      </c>
      <c r="B25" s="37"/>
      <c r="C25" s="48" t="s">
        <v>26</v>
      </c>
      <c r="D25" s="49"/>
      <c r="E25" s="49"/>
      <c r="F25" s="49"/>
      <c r="G25" s="49"/>
      <c r="H25" s="49"/>
      <c r="I25" s="38"/>
      <c r="J25" s="37"/>
      <c r="K25" s="21"/>
    </row>
    <row r="26" spans="1:11">
      <c r="A26" s="39" t="s">
        <v>25</v>
      </c>
      <c r="B26" s="37"/>
      <c r="C26" s="76" t="s">
        <v>27</v>
      </c>
      <c r="D26" s="77"/>
      <c r="E26" s="77"/>
      <c r="F26" s="77"/>
      <c r="G26" s="77"/>
      <c r="H26" s="77"/>
      <c r="I26" s="77"/>
      <c r="J26" s="77"/>
      <c r="K26" s="78"/>
    </row>
    <row r="27" spans="1:11">
      <c r="A27" s="39" t="s">
        <v>60</v>
      </c>
      <c r="B27" s="37"/>
      <c r="C27" s="76" t="s">
        <v>28</v>
      </c>
      <c r="D27" s="77"/>
      <c r="E27" s="77"/>
      <c r="F27" s="77"/>
      <c r="G27" s="77"/>
      <c r="H27" s="77"/>
      <c r="I27" s="77"/>
      <c r="J27" s="77"/>
      <c r="K27" s="78"/>
    </row>
    <row r="28" spans="1:11">
      <c r="A28" s="39" t="s">
        <v>55</v>
      </c>
      <c r="B28" s="37"/>
      <c r="C28" s="76" t="s">
        <v>53</v>
      </c>
      <c r="D28" s="77"/>
      <c r="E28" s="77"/>
      <c r="F28" s="77"/>
      <c r="G28" s="77"/>
      <c r="H28" s="77"/>
      <c r="I28" s="77"/>
      <c r="J28" s="77"/>
      <c r="K28" s="78"/>
    </row>
    <row r="29" spans="1:11">
      <c r="A29" s="39" t="s">
        <v>52</v>
      </c>
      <c r="B29" s="37"/>
      <c r="C29" s="76" t="s">
        <v>54</v>
      </c>
      <c r="D29" s="77"/>
      <c r="E29" s="77"/>
      <c r="F29" s="77"/>
      <c r="G29" s="77"/>
      <c r="H29" s="77"/>
      <c r="I29" s="77"/>
      <c r="J29" s="77"/>
      <c r="K29" s="78"/>
    </row>
    <row r="30" spans="1:11">
      <c r="A30" s="36" t="s">
        <v>51</v>
      </c>
      <c r="B30" s="37"/>
      <c r="C30" s="76" t="s">
        <v>29</v>
      </c>
      <c r="D30" s="77"/>
      <c r="E30" s="77"/>
      <c r="F30" s="77"/>
      <c r="G30" s="77"/>
      <c r="H30" s="77"/>
      <c r="I30" s="77"/>
      <c r="J30" s="77"/>
      <c r="K30" s="78"/>
    </row>
    <row r="31" spans="1:11">
      <c r="C31" s="40"/>
      <c r="D31" s="40"/>
      <c r="E31" s="40"/>
      <c r="F31" s="40"/>
      <c r="G31" s="40"/>
      <c r="H31" s="40"/>
      <c r="I31" s="40"/>
      <c r="J31" s="40"/>
      <c r="K31" s="40"/>
    </row>
    <row r="32" spans="1:11">
      <c r="A32" s="40"/>
      <c r="B32" s="40"/>
      <c r="C32" s="40"/>
      <c r="D32" s="40"/>
      <c r="E32" s="40"/>
      <c r="F32" s="40"/>
      <c r="G32" s="40"/>
      <c r="H32" s="40"/>
      <c r="I32" s="40"/>
    </row>
    <row r="33" spans="1:10">
      <c r="A33" s="75" t="s">
        <v>31</v>
      </c>
      <c r="B33" s="75"/>
    </row>
    <row r="34" spans="1:10">
      <c r="A34" s="76" t="s">
        <v>32</v>
      </c>
      <c r="B34" s="77"/>
      <c r="C34" s="77"/>
      <c r="D34" s="77"/>
      <c r="E34" s="78"/>
    </row>
    <row r="35" spans="1:10">
      <c r="A35" s="76" t="s">
        <v>33</v>
      </c>
      <c r="B35" s="77"/>
      <c r="C35" s="77"/>
      <c r="D35" s="77"/>
      <c r="E35" s="78"/>
    </row>
    <row r="36" spans="1:10">
      <c r="A36" s="76" t="s">
        <v>34</v>
      </c>
      <c r="B36" s="77"/>
      <c r="C36" s="77"/>
      <c r="D36" s="77"/>
      <c r="E36" s="78"/>
    </row>
    <row r="37" spans="1:10">
      <c r="A37" s="76" t="s">
        <v>56</v>
      </c>
      <c r="B37" s="77"/>
      <c r="C37" s="77"/>
      <c r="D37" s="77"/>
      <c r="E37" s="78"/>
    </row>
    <row r="39" spans="1:10">
      <c r="A39" s="74" t="s">
        <v>37</v>
      </c>
      <c r="B39" s="74"/>
      <c r="C39" s="74"/>
      <c r="D39" s="74"/>
      <c r="E39" s="74"/>
      <c r="F39" s="74"/>
      <c r="G39" s="74"/>
      <c r="H39" s="40"/>
    </row>
    <row r="40" spans="1:10">
      <c r="A40" s="74" t="s">
        <v>38</v>
      </c>
      <c r="B40" s="74"/>
      <c r="C40" s="74"/>
      <c r="D40" s="74"/>
      <c r="E40" s="74"/>
      <c r="F40" s="74"/>
      <c r="G40" s="74"/>
      <c r="H40" s="40"/>
    </row>
    <row r="42" spans="1:10">
      <c r="A42" s="75" t="s">
        <v>39</v>
      </c>
      <c r="B42" s="75"/>
      <c r="C42" s="75"/>
      <c r="D42" s="75"/>
      <c r="E42" s="75"/>
      <c r="F42" s="75"/>
      <c r="G42" s="75"/>
      <c r="H42" s="52"/>
    </row>
    <row r="43" spans="1:10">
      <c r="A43" s="76" t="s">
        <v>57</v>
      </c>
      <c r="B43" s="77"/>
      <c r="C43" s="77"/>
      <c r="D43" s="77"/>
      <c r="E43" s="77"/>
      <c r="F43" s="77"/>
      <c r="G43" s="77"/>
      <c r="H43" s="78"/>
    </row>
    <row r="44" spans="1:10">
      <c r="A44" s="76" t="s">
        <v>104</v>
      </c>
      <c r="B44" s="77"/>
      <c r="C44" s="77"/>
      <c r="D44" s="77"/>
      <c r="E44" s="77"/>
      <c r="F44" s="77"/>
      <c r="G44" s="77"/>
      <c r="H44" s="78"/>
    </row>
    <row r="45" spans="1:10">
      <c r="A45" s="40"/>
      <c r="B45" s="40"/>
      <c r="C45" s="40"/>
      <c r="D45" s="40"/>
      <c r="E45" s="40"/>
      <c r="F45" s="40"/>
      <c r="G45" s="40"/>
      <c r="H45" s="40"/>
      <c r="I45" s="40"/>
    </row>
    <row r="46" spans="1:10">
      <c r="A46" s="95" t="s">
        <v>40</v>
      </c>
      <c r="B46" s="95"/>
      <c r="C46" s="95"/>
    </row>
    <row r="47" spans="1:10">
      <c r="A47" s="76" t="s">
        <v>41</v>
      </c>
      <c r="B47" s="77"/>
      <c r="C47" s="77"/>
      <c r="D47" s="77"/>
      <c r="E47" s="77"/>
      <c r="F47" s="77"/>
      <c r="G47" s="77"/>
      <c r="H47" s="77"/>
      <c r="I47" s="77"/>
      <c r="J47" s="78"/>
    </row>
    <row r="48" spans="1:10">
      <c r="A48" s="76" t="s">
        <v>45</v>
      </c>
      <c r="B48" s="77"/>
      <c r="C48" s="77"/>
      <c r="D48" s="77"/>
      <c r="E48" s="77"/>
      <c r="F48" s="77"/>
      <c r="G48" s="77"/>
      <c r="H48" s="77"/>
      <c r="I48" s="77"/>
      <c r="J48" s="78"/>
    </row>
    <row r="51" spans="2:11">
      <c r="B51" s="22" t="s">
        <v>58</v>
      </c>
      <c r="E51" s="22" t="s">
        <v>42</v>
      </c>
      <c r="G51" s="74" t="s">
        <v>59</v>
      </c>
      <c r="H51" s="74"/>
      <c r="I51" s="74"/>
      <c r="J51" s="74"/>
      <c r="K51" s="74"/>
    </row>
  </sheetData>
  <customSheetViews>
    <customSheetView guid="{ACCB35C7-7F7A-4839-8E21-D8AB5AB0B28C}" fitToPage="1">
      <selection activeCell="K15" sqref="K15"/>
      <pageMargins left="0.23622047244094491" right="0.23622047244094491" top="0.74803149606299213" bottom="0.74803149606299213" header="0.31496062992125984" footer="0.31496062992125984"/>
      <printOptions horizontalCentered="1"/>
      <pageSetup paperSize="9" scale="62" orientation="landscape" r:id="rId1"/>
      <headerFooter>
        <oddHeader>&amp;CObrazec št. 11</oddHeader>
      </headerFooter>
    </customSheetView>
    <customSheetView guid="{2E885550-6E49-4094-A79A-F9B8865EE0DA}" fitToPage="1">
      <selection activeCell="K15" sqref="K15"/>
      <pageMargins left="0.23622047244094491" right="0.23622047244094491" top="0.74803149606299213" bottom="0.74803149606299213" header="0.31496062992125984" footer="0.31496062992125984"/>
      <printOptions horizontalCentered="1"/>
      <pageSetup paperSize="9" scale="62" orientation="landscape" r:id="rId2"/>
      <headerFooter>
        <oddHeader>&amp;CObrazec št. 11</oddHeader>
      </headerFooter>
    </customSheetView>
  </customSheetViews>
  <mergeCells count="40">
    <mergeCell ref="H1:I1"/>
    <mergeCell ref="C8:G8"/>
    <mergeCell ref="E9:G9"/>
    <mergeCell ref="J11:J12"/>
    <mergeCell ref="H2:K2"/>
    <mergeCell ref="H3:K3"/>
    <mergeCell ref="H4:K4"/>
    <mergeCell ref="F11:F12"/>
    <mergeCell ref="K11:K12"/>
    <mergeCell ref="H11:H12"/>
    <mergeCell ref="I11:I12"/>
    <mergeCell ref="H5:K5"/>
    <mergeCell ref="H6:K6"/>
    <mergeCell ref="A24:C24"/>
    <mergeCell ref="D24:G24"/>
    <mergeCell ref="B11:B12"/>
    <mergeCell ref="C11:C12"/>
    <mergeCell ref="D11:D12"/>
    <mergeCell ref="E11:E12"/>
    <mergeCell ref="A11:A12"/>
    <mergeCell ref="G11:G12"/>
    <mergeCell ref="C26:K26"/>
    <mergeCell ref="C27:K27"/>
    <mergeCell ref="C28:K28"/>
    <mergeCell ref="C29:K29"/>
    <mergeCell ref="C30:K30"/>
    <mergeCell ref="A33:B33"/>
    <mergeCell ref="A34:E34"/>
    <mergeCell ref="A35:E35"/>
    <mergeCell ref="A36:E36"/>
    <mergeCell ref="A37:E37"/>
    <mergeCell ref="A39:G39"/>
    <mergeCell ref="A40:G40"/>
    <mergeCell ref="G51:K51"/>
    <mergeCell ref="A42:G42"/>
    <mergeCell ref="A43:H43"/>
    <mergeCell ref="A44:H44"/>
    <mergeCell ref="A46:C46"/>
    <mergeCell ref="A47:J47"/>
    <mergeCell ref="A48:J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3"/>
  <headerFooter>
    <oddHeader>&amp;CObrazec št. 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 SADNI SOKOVI</vt:lpstr>
      <vt:lpstr>16 SLADOLED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Lana Ceric</cp:lastModifiedBy>
  <cp:lastPrinted>2021-03-25T12:22:50Z</cp:lastPrinted>
  <dcterms:created xsi:type="dcterms:W3CDTF">2012-07-30T18:22:16Z</dcterms:created>
  <dcterms:modified xsi:type="dcterms:W3CDTF">2023-12-13T17:31:08Z</dcterms:modified>
</cp:coreProperties>
</file>